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levamientos ANEP\2-PEDIDO DE PRECIOS\OBRAS COVID-INICIO 2021\E1 - aberturas y sanitaria\CND- Aberturas\1 CND\1 INFORMACION GENERAL -anexos y rubrado\"/>
    </mc:Choice>
  </mc:AlternateContent>
  <xr:revisionPtr revIDLastSave="0" documentId="13_ncr:1_{9783B320-70A6-443D-AAF1-6436315DBA2C}" xr6:coauthVersionLast="47" xr6:coauthVersionMax="47" xr10:uidLastSave="{00000000-0000-0000-0000-000000000000}"/>
  <bookViews>
    <workbookView xWindow="-118" yWindow="-118" windowWidth="25370" windowHeight="13929" tabRatio="585" xr2:uid="{00000000-000D-0000-FFFF-FFFF00000000}"/>
  </bookViews>
  <sheets>
    <sheet name="RUBRADO ESCUELA No 1 - Durazn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No 1 - Durazno'!$B$2:$G$47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43" l="1"/>
  <c r="G22" i="43"/>
  <c r="G21" i="43"/>
  <c r="G20" i="43" l="1"/>
  <c r="G25" i="43" l="1"/>
  <c r="G24" i="43"/>
  <c r="G18" i="43"/>
  <c r="G17" i="43"/>
  <c r="G11" i="43"/>
  <c r="G10" i="43" s="1"/>
  <c r="K23" i="43" l="1"/>
  <c r="G19" i="43" l="1"/>
  <c r="G16" i="43"/>
  <c r="G15" i="43"/>
  <c r="K14" i="43" l="1"/>
  <c r="G13" i="43"/>
  <c r="K12" i="43" l="1"/>
  <c r="K26" i="43" l="1"/>
  <c r="J23" i="43" l="1"/>
  <c r="H21" i="43"/>
  <c r="H22" i="43"/>
  <c r="I22" i="43"/>
  <c r="I21" i="43"/>
  <c r="H17" i="43"/>
  <c r="H16" i="43"/>
  <c r="I24" i="43"/>
  <c r="D29" i="43"/>
  <c r="H19" i="43"/>
  <c r="H24" i="43"/>
  <c r="J14" i="43"/>
  <c r="I25" i="43"/>
  <c r="I11" i="43"/>
  <c r="I16" i="43"/>
  <c r="J12" i="43"/>
  <c r="I18" i="43"/>
  <c r="J9" i="43"/>
  <c r="H25" i="43"/>
  <c r="H18" i="43"/>
  <c r="H15" i="43"/>
  <c r="I13" i="43"/>
  <c r="I17" i="43"/>
  <c r="I15" i="43"/>
  <c r="H11" i="43"/>
  <c r="I20" i="43"/>
  <c r="H13" i="43"/>
  <c r="I19" i="43"/>
  <c r="H20" i="43"/>
  <c r="D30" i="43" l="1"/>
  <c r="D31" i="43" s="1"/>
  <c r="D39" i="43"/>
  <c r="D43" i="43" s="1"/>
  <c r="J26" i="43"/>
  <c r="D33" i="43"/>
  <c r="D34" i="43" l="1"/>
  <c r="D35" i="43" s="1"/>
  <c r="D37" i="43" s="1"/>
  <c r="D40" i="43"/>
  <c r="D44" i="43" s="1"/>
  <c r="D45" i="43" s="1"/>
  <c r="D41" i="43" l="1"/>
  <c r="D47" i="43"/>
</calcChain>
</file>

<file path=xl/sharedStrings.xml><?xml version="1.0" encoding="utf-8"?>
<sst xmlns="http://schemas.openxmlformats.org/spreadsheetml/2006/main" count="92" uniqueCount="81">
  <si>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</si>
  <si>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</si>
  <si>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</si>
  <si>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</si>
  <si>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</si>
  <si>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</si>
  <si>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</si>
  <si>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</si>
  <si>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</si>
  <si>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</si>
  <si>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</si>
  <si>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</si>
  <si>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</si>
  <si>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</si>
  <si>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</si>
  <si>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</si>
  <si>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</si>
  <si>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</si>
  <si>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</si>
  <si>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</si>
  <si>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</si>
  <si>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</si>
  <si>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</si>
  <si>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</si>
  <si>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</si>
  <si>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</si>
  <si>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</si>
  <si>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</si>
  <si>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</si>
  <si>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</si>
  <si>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MATRIZ DE OFERTA</t>
  </si>
  <si>
    <t>VARIOS</t>
  </si>
  <si>
    <t xml:space="preserve">DEMOLICIONES </t>
  </si>
  <si>
    <t>PREPARACION DEL TERRENO</t>
  </si>
  <si>
    <t>PRECIO UNITARIO ($)</t>
  </si>
  <si>
    <t>TOTAL MONTO IMPONIBLE (G+H)</t>
  </si>
  <si>
    <t>1.00</t>
  </si>
  <si>
    <t>IMPLANTACION EN OBRA</t>
  </si>
  <si>
    <t>m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</si>
  <si>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</si>
  <si>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</si>
  <si>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</si>
  <si>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</si>
  <si>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</si>
  <si>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</si>
  <si>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 xml:space="preserve">Fletes de implantación </t>
  </si>
  <si>
    <t>Limpieza diaria de obra</t>
  </si>
  <si>
    <t>Limpieza final de obra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</si>
  <si>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</si>
  <si>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</si>
  <si>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</si>
  <si>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</si>
  <si>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</si>
  <si>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</si>
  <si>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>%  incidencia s/ precio total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</si>
  <si>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</si>
  <si>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</si>
  <si>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</si>
  <si>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</si>
  <si>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</si>
  <si>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</si>
  <si>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</si>
  <si>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 xml:space="preserve">ESCUELA No 1  - ARTIGAS  - Eusebio Piriz No 780 - Durazno </t>
  </si>
  <si>
    <t>1,1,3</t>
  </si>
  <si>
    <t>1320 m2</t>
  </si>
  <si>
    <t>Firma</t>
  </si>
  <si>
    <t>Arquitecto Residente</t>
  </si>
  <si>
    <t xml:space="preserve">Valentina Beriao </t>
  </si>
  <si>
    <t>10% DE OBRA IMPREVISTA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</si>
  <si>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 MANTENIMIENTO</t>
    </r>
    <r>
      <rPr>
        <b/>
        <sz val="14"/>
        <color theme="0"/>
        <rFont val="Calibri"/>
        <family val="2"/>
        <scheme val="minor"/>
      </rPr>
      <t xml:space="preserve">  </t>
    </r>
  </si>
  <si>
    <t>200 m2</t>
  </si>
  <si>
    <t>Tipo Al2 -Ventana aula (incluye suministro e instalación)</t>
  </si>
  <si>
    <t>Tipo Al3 - Puerta aula (incluye suministro y colocación)</t>
  </si>
  <si>
    <t xml:space="preserve">Tipo Al4 - Ventana aula (incluye suministro y colocación) </t>
  </si>
  <si>
    <t>Tipo Al5  Puerta Aula  (incluye suministro e instalación)</t>
  </si>
  <si>
    <t>Tipo Al6  Ventana aula  (incluye suministro e instalación)</t>
  </si>
  <si>
    <t>Tipo Al1 - Puerta AULA (incluye suministro e instalación)</t>
  </si>
  <si>
    <t>Tipo Al7  Puerta Aula  (incluye suministro e instalación)</t>
  </si>
  <si>
    <t>Tipo Al8ventana aula  (incluye suministro e instalación)</t>
  </si>
  <si>
    <t>LEYES SOCIALES (66,76% de G)</t>
  </si>
  <si>
    <t>LEYES SOCIALES (66,76 de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</si>
</sst>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b/>
      <sz val="11"/>
      <color indexed="8"/>
      <name val="Futura Md BT"/>
    </font>
    <font>
      <sz val="10"/>
      <name val="Arial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/>
      <bottom style="medium">
        <color indexed="64"/>
      </bottom>
      <diagonal/>
    </border>
  </borders>
  <cellStyleXfs count="47873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43" fontId="122" fillId="0" borderId="0" applyFont="0" applyFill="0" applyBorder="0" applyAlignment="0" applyProtection="0"/>
  </cellStyleXfs>
  <cellXfs count="178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Alignment="1">
      <alignment horizontal="right"/>
    </xf>
    <xf numFmtId="4" fontId="6" fillId="0" borderId="0" xfId="47840" applyNumberFormat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Alignment="1">
      <alignment horizontal="right"/>
    </xf>
    <xf numFmtId="4" fontId="62" fillId="0" borderId="0" xfId="47840" applyNumberFormat="1" applyFont="1" applyAlignment="1">
      <alignment horizontal="right"/>
    </xf>
    <xf numFmtId="4" fontId="109" fillId="0" borderId="0" xfId="0" applyNumberFormat="1" applyFont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Alignment="1">
      <alignment horizontal="center"/>
    </xf>
    <xf numFmtId="4" fontId="111" fillId="0" borderId="0" xfId="0" applyNumberFormat="1" applyFont="1"/>
    <xf numFmtId="4" fontId="111" fillId="0" borderId="0" xfId="0" applyNumberFormat="1" applyFont="1" applyAlignment="1">
      <alignment horizontal="right"/>
    </xf>
    <xf numFmtId="10" fontId="111" fillId="0" borderId="0" xfId="47864" applyNumberFormat="1" applyFont="1"/>
    <xf numFmtId="0" fontId="111" fillId="0" borderId="0" xfId="47864" applyFont="1"/>
    <xf numFmtId="172" fontId="82" fillId="0" borderId="0" xfId="0" applyFont="1" applyAlignment="1">
      <alignment vertical="center"/>
    </xf>
    <xf numFmtId="172" fontId="112" fillId="0" borderId="0" xfId="0" applyFont="1" applyAlignment="1">
      <alignment horizontal="left" vertical="center" indent="15"/>
    </xf>
    <xf numFmtId="172" fontId="113" fillId="0" borderId="0" xfId="0" applyFont="1" applyAlignment="1">
      <alignment vertical="center"/>
    </xf>
    <xf numFmtId="172" fontId="114" fillId="0" borderId="0" xfId="0" applyFont="1" applyAlignment="1">
      <alignment vertical="center"/>
    </xf>
    <xf numFmtId="172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Border="1" applyAlignment="1">
      <alignment horizontal="center"/>
    </xf>
    <xf numFmtId="0" fontId="23" fillId="0" borderId="0" xfId="17901" applyFont="1"/>
    <xf numFmtId="4" fontId="7" fillId="0" borderId="34" xfId="0" applyNumberFormat="1" applyFont="1" applyBorder="1" applyAlignment="1">
      <alignment horizontal="center"/>
    </xf>
    <xf numFmtId="4" fontId="101" fillId="0" borderId="39" xfId="0" applyNumberFormat="1" applyFont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Border="1" applyAlignment="1">
      <alignment horizontal="center"/>
    </xf>
    <xf numFmtId="209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115" fillId="54" borderId="26" xfId="0" applyNumberFormat="1" applyFont="1" applyFill="1" applyBorder="1" applyAlignment="1">
      <alignment horizontal="center"/>
    </xf>
    <xf numFmtId="4" fontId="115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5" fillId="56" borderId="41" xfId="17901" applyFont="1" applyFill="1" applyBorder="1" applyAlignment="1">
      <alignment horizontal="center"/>
    </xf>
    <xf numFmtId="4" fontId="23" fillId="0" borderId="15" xfId="47842" applyNumberFormat="1" applyFont="1" applyBorder="1" applyAlignment="1">
      <alignment horizontal="center"/>
    </xf>
    <xf numFmtId="3" fontId="115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17" fillId="52" borderId="51" xfId="47864" applyFont="1" applyFill="1" applyBorder="1" applyAlignment="1">
      <alignment horizontal="center" vertical="center" wrapText="1"/>
    </xf>
    <xf numFmtId="209" fontId="111" fillId="0" borderId="52" xfId="47864" applyNumberFormat="1" applyFont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0" fontId="117" fillId="52" borderId="44" xfId="47864" applyFont="1" applyFill="1" applyBorder="1" applyAlignment="1">
      <alignment horizontal="center" vertical="center" wrapText="1"/>
    </xf>
    <xf numFmtId="0" fontId="111" fillId="53" borderId="53" xfId="47864" applyFont="1" applyFill="1" applyBorder="1"/>
    <xf numFmtId="4" fontId="23" fillId="0" borderId="42" xfId="47842" applyNumberFormat="1" applyFont="1" applyBorder="1" applyAlignment="1">
      <alignment horizontal="center"/>
    </xf>
    <xf numFmtId="209" fontId="111" fillId="0" borderId="49" xfId="47864" applyNumberFormat="1" applyFont="1" applyBorder="1" applyAlignment="1">
      <alignment horizontal="right" indent="1"/>
    </xf>
    <xf numFmtId="0" fontId="23" fillId="0" borderId="50" xfId="17901" applyFont="1" applyBorder="1"/>
    <xf numFmtId="4" fontId="23" fillId="0" borderId="32" xfId="0" applyNumberFormat="1" applyFont="1" applyBorder="1"/>
    <xf numFmtId="4" fontId="23" fillId="0" borderId="50" xfId="0" applyNumberFormat="1" applyFont="1" applyBorder="1"/>
    <xf numFmtId="0" fontId="115" fillId="56" borderId="32" xfId="17901" applyFont="1" applyFill="1" applyBorder="1"/>
    <xf numFmtId="0" fontId="23" fillId="0" borderId="49" xfId="47864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0" fontId="23" fillId="56" borderId="54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9" fontId="111" fillId="56" borderId="36" xfId="47864" applyNumberFormat="1" applyFont="1" applyFill="1" applyBorder="1" applyAlignment="1">
      <alignment horizontal="right" indent="1"/>
    </xf>
    <xf numFmtId="209" fontId="111" fillId="56" borderId="45" xfId="47864" applyNumberFormat="1" applyFont="1" applyFill="1" applyBorder="1" applyAlignment="1">
      <alignment horizontal="right" indent="1"/>
    </xf>
    <xf numFmtId="209" fontId="111" fillId="56" borderId="54" xfId="47864" applyNumberFormat="1" applyFont="1" applyFill="1" applyBorder="1" applyAlignment="1">
      <alignment horizontal="right" indent="1"/>
    </xf>
    <xf numFmtId="2" fontId="111" fillId="56" borderId="45" xfId="47864" applyNumberFormat="1" applyFont="1" applyFill="1" applyBorder="1" applyAlignment="1">
      <alignment horizontal="right"/>
    </xf>
    <xf numFmtId="0" fontId="111" fillId="56" borderId="36" xfId="47864" applyFont="1" applyFill="1" applyBorder="1" applyAlignment="1">
      <alignment horizontal="right" indent="1"/>
    </xf>
    <xf numFmtId="209" fontId="111" fillId="0" borderId="55" xfId="47864" applyNumberFormat="1" applyFont="1" applyBorder="1" applyAlignment="1">
      <alignment horizontal="right" indent="1"/>
    </xf>
    <xf numFmtId="4" fontId="23" fillId="0" borderId="56" xfId="0" applyNumberFormat="1" applyFont="1" applyBorder="1"/>
    <xf numFmtId="0" fontId="23" fillId="0" borderId="56" xfId="17901" applyFont="1" applyBorder="1"/>
    <xf numFmtId="0" fontId="23" fillId="0" borderId="57" xfId="47864" applyFont="1" applyBorder="1" applyAlignment="1">
      <alignment horizontal="right" indent="1"/>
    </xf>
    <xf numFmtId="191" fontId="23" fillId="0" borderId="41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2" fillId="0" borderId="0" xfId="0" applyNumberFormat="1" applyFont="1" applyAlignment="1">
      <alignment horizontal="left" vertical="center" indent="9"/>
    </xf>
    <xf numFmtId="232" fontId="23" fillId="0" borderId="52" xfId="47864" applyNumberFormat="1" applyFont="1" applyBorder="1" applyAlignment="1">
      <alignment horizontal="center"/>
    </xf>
    <xf numFmtId="232" fontId="23" fillId="0" borderId="15" xfId="0" applyNumberFormat="1" applyFont="1" applyBorder="1" applyAlignment="1">
      <alignment horizontal="center"/>
    </xf>
    <xf numFmtId="232" fontId="110" fillId="53" borderId="27" xfId="47864" applyNumberFormat="1" applyFont="1" applyFill="1" applyBorder="1" applyAlignment="1">
      <alignment horizontal="center"/>
    </xf>
    <xf numFmtId="232" fontId="111" fillId="54" borderId="27" xfId="47864" applyNumberFormat="1" applyFont="1" applyFill="1" applyBorder="1"/>
    <xf numFmtId="209" fontId="111" fillId="53" borderId="27" xfId="47864" applyNumberFormat="1" applyFont="1" applyFill="1" applyBorder="1"/>
    <xf numFmtId="209" fontId="111" fillId="54" borderId="27" xfId="47864" applyNumberFormat="1" applyFont="1" applyFill="1" applyBorder="1"/>
    <xf numFmtId="10" fontId="110" fillId="0" borderId="0" xfId="47864" applyNumberFormat="1" applyFont="1" applyAlignment="1">
      <alignment horizontal="center"/>
    </xf>
    <xf numFmtId="10" fontId="110" fillId="0" borderId="58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/>
    <xf numFmtId="0" fontId="108" fillId="0" borderId="34" xfId="17901" applyFont="1" applyBorder="1" applyAlignment="1">
      <alignment horizontal="center"/>
    </xf>
    <xf numFmtId="0" fontId="108" fillId="0" borderId="31" xfId="17901" applyFont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55" xfId="17901" applyFont="1" applyFill="1" applyBorder="1" applyAlignment="1">
      <alignment horizontal="left" vertical="center"/>
    </xf>
    <xf numFmtId="0" fontId="108" fillId="0" borderId="34" xfId="17901" applyFont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Alignment="1">
      <alignment horizontal="left" vertical="center"/>
    </xf>
    <xf numFmtId="0" fontId="118" fillId="55" borderId="62" xfId="47865" applyFont="1" applyFill="1" applyBorder="1" applyAlignment="1">
      <alignment horizontal="center" vertical="center" wrapText="1"/>
    </xf>
    <xf numFmtId="0" fontId="118" fillId="55" borderId="66" xfId="47865" applyFont="1" applyFill="1" applyBorder="1" applyAlignment="1">
      <alignment horizontal="center" vertical="center" wrapText="1"/>
    </xf>
    <xf numFmtId="0" fontId="118" fillId="55" borderId="70" xfId="47865" applyFont="1" applyFill="1" applyBorder="1" applyAlignment="1">
      <alignment horizontal="center" vertical="center" wrapText="1"/>
    </xf>
    <xf numFmtId="10" fontId="118" fillId="55" borderId="62" xfId="47865" applyNumberFormat="1" applyFont="1" applyFill="1" applyBorder="1" applyAlignment="1">
      <alignment horizontal="center" vertical="center" wrapText="1"/>
    </xf>
    <xf numFmtId="10" fontId="118" fillId="55" borderId="66" xfId="47865" applyNumberFormat="1" applyFont="1" applyFill="1" applyBorder="1" applyAlignment="1">
      <alignment horizontal="center" vertical="center" wrapText="1"/>
    </xf>
    <xf numFmtId="10" fontId="118" fillId="55" borderId="70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4" fontId="102" fillId="0" borderId="0" xfId="0" applyNumberFormat="1" applyFont="1"/>
    <xf numFmtId="172" fontId="121" fillId="0" borderId="0" xfId="0" applyFont="1" applyAlignment="1">
      <alignment horizontal="left"/>
    </xf>
    <xf numFmtId="172" fontId="82" fillId="0" borderId="0" xfId="0" applyFont="1"/>
    <xf numFmtId="172" fontId="82" fillId="0" borderId="0" xfId="0" applyFont="1" applyAlignment="1">
      <alignment horizontal="center"/>
    </xf>
    <xf numFmtId="172" fontId="104" fillId="0" borderId="40" xfId="0" applyFont="1" applyBorder="1"/>
    <xf numFmtId="43" fontId="107" fillId="0" borderId="34" xfId="47872" applyFont="1" applyBorder="1" applyAlignment="1">
      <alignment vertical="center"/>
    </xf>
    <xf numFmtId="43" fontId="107" fillId="0" borderId="33" xfId="47872" applyFont="1" applyBorder="1" applyAlignment="1">
      <alignment vertical="center"/>
    </xf>
    <xf numFmtId="43" fontId="108" fillId="0" borderId="34" xfId="47872" applyFont="1" applyBorder="1" applyAlignment="1">
      <alignment horizontal="right" vertical="center"/>
    </xf>
    <xf numFmtId="43" fontId="107" fillId="50" borderId="34" xfId="47872" applyFont="1" applyFill="1" applyBorder="1" applyAlignment="1">
      <alignment vertical="center"/>
    </xf>
    <xf numFmtId="43" fontId="108" fillId="0" borderId="34" xfId="47872" applyFont="1" applyBorder="1" applyAlignment="1">
      <alignment vertical="center"/>
    </xf>
    <xf numFmtId="43" fontId="108" fillId="50" borderId="34" xfId="47872" applyFont="1" applyFill="1" applyBorder="1" applyAlignment="1">
      <alignment vertical="center"/>
    </xf>
    <xf numFmtId="43" fontId="108" fillId="0" borderId="71" xfId="47872" applyFont="1" applyBorder="1" applyAlignment="1">
      <alignment vertical="center"/>
    </xf>
    <xf numFmtId="43" fontId="7" fillId="50" borderId="34" xfId="47872" applyFont="1" applyFill="1" applyBorder="1" applyAlignment="1">
      <alignment vertical="center"/>
    </xf>
    <xf numFmtId="43" fontId="101" fillId="0" borderId="34" xfId="47872" applyFont="1" applyBorder="1" applyAlignment="1">
      <alignment horizontal="right"/>
    </xf>
    <xf numFmtId="43" fontId="7" fillId="50" borderId="34" xfId="47872" applyFont="1" applyFill="1" applyBorder="1" applyAlignment="1">
      <alignment horizontal="center"/>
    </xf>
    <xf numFmtId="43" fontId="108" fillId="0" borderId="35" xfId="47872" applyFont="1" applyBorder="1" applyAlignment="1">
      <alignment vertical="center"/>
    </xf>
    <xf numFmtId="0" fontId="118" fillId="55" borderId="65" xfId="47865" applyFont="1" applyFill="1" applyBorder="1" applyAlignment="1">
      <alignment horizontal="left" vertical="center" wrapText="1"/>
    </xf>
    <xf numFmtId="0" fontId="118" fillId="55" borderId="66" xfId="47865" applyFont="1" applyFill="1" applyBorder="1" applyAlignment="1">
      <alignment horizontal="left" vertical="center" wrapText="1"/>
    </xf>
    <xf numFmtId="0" fontId="118" fillId="55" borderId="69" xfId="47865" applyFont="1" applyFill="1" applyBorder="1" applyAlignment="1">
      <alignment horizontal="left" vertical="center" wrapText="1"/>
    </xf>
    <xf numFmtId="0" fontId="118" fillId="55" borderId="70" xfId="47865" applyFont="1" applyFill="1" applyBorder="1" applyAlignment="1">
      <alignment horizontal="left" vertical="center" wrapText="1"/>
    </xf>
    <xf numFmtId="172" fontId="0" fillId="0" borderId="70" xfId="0" applyBorder="1" applyAlignment="1">
      <alignment horizontal="left" vertical="center" wrapText="1"/>
    </xf>
    <xf numFmtId="172" fontId="0" fillId="0" borderId="66" xfId="0" applyBorder="1" applyAlignment="1">
      <alignment horizontal="left" vertical="center" wrapText="1"/>
    </xf>
    <xf numFmtId="172" fontId="0" fillId="0" borderId="74" xfId="0" applyBorder="1" applyAlignment="1">
      <alignment horizontal="center"/>
    </xf>
    <xf numFmtId="172" fontId="6" fillId="0" borderId="0" xfId="0" applyFont="1" applyAlignment="1">
      <alignment horizontal="center"/>
    </xf>
    <xf numFmtId="4" fontId="116" fillId="51" borderId="47" xfId="0" applyNumberFormat="1" applyFont="1" applyFill="1" applyBorder="1" applyAlignment="1">
      <alignment horizontal="center" vertical="center"/>
    </xf>
    <xf numFmtId="4" fontId="116" fillId="51" borderId="40" xfId="0" applyNumberFormat="1" applyFont="1" applyFill="1" applyBorder="1" applyAlignment="1">
      <alignment horizontal="center" vertical="center"/>
    </xf>
    <xf numFmtId="172" fontId="0" fillId="0" borderId="40" xfId="0" applyBorder="1"/>
    <xf numFmtId="172" fontId="0" fillId="0" borderId="46" xfId="0" applyBorder="1"/>
    <xf numFmtId="172" fontId="116" fillId="52" borderId="48" xfId="0" applyFont="1" applyFill="1" applyBorder="1" applyAlignment="1">
      <alignment horizontal="center" vertical="center" wrapText="1"/>
    </xf>
    <xf numFmtId="172" fontId="116" fillId="52" borderId="72" xfId="0" applyFont="1" applyFill="1" applyBorder="1" applyAlignment="1">
      <alignment horizontal="center" vertical="center" wrapText="1"/>
    </xf>
    <xf numFmtId="172" fontId="0" fillId="0" borderId="72" xfId="0" applyBorder="1" applyAlignment="1">
      <alignment horizontal="center" vertical="center" wrapText="1"/>
    </xf>
    <xf numFmtId="172" fontId="0" fillId="0" borderId="73" xfId="0" applyBorder="1" applyAlignment="1">
      <alignment horizontal="center" vertical="center" wrapText="1"/>
    </xf>
    <xf numFmtId="0" fontId="118" fillId="55" borderId="61" xfId="47865" applyFont="1" applyFill="1" applyBorder="1" applyAlignment="1">
      <alignment horizontal="left" vertical="center" wrapText="1"/>
    </xf>
    <xf numFmtId="0" fontId="118" fillId="55" borderId="62" xfId="47865" applyFont="1" applyFill="1" applyBorder="1" applyAlignment="1">
      <alignment horizontal="left" vertical="center" wrapText="1"/>
    </xf>
    <xf numFmtId="172" fontId="0" fillId="0" borderId="62" xfId="0" applyBorder="1" applyAlignment="1">
      <alignment horizontal="left" vertical="center" wrapText="1"/>
    </xf>
    <xf numFmtId="0" fontId="118" fillId="55" borderId="67" xfId="47865" applyFont="1" applyFill="1" applyBorder="1" applyAlignment="1">
      <alignment horizontal="left" vertical="center" wrapText="1"/>
    </xf>
    <xf numFmtId="0" fontId="118" fillId="55" borderId="68" xfId="47865" applyFont="1" applyFill="1" applyBorder="1" applyAlignment="1">
      <alignment horizontal="left" vertical="center" wrapText="1"/>
    </xf>
    <xf numFmtId="0" fontId="118" fillId="55" borderId="59" xfId="47865" applyFont="1" applyFill="1" applyBorder="1" applyAlignment="1">
      <alignment horizontal="left" vertical="center" wrapText="1"/>
    </xf>
    <xf numFmtId="0" fontId="118" fillId="55" borderId="60" xfId="47865" applyFont="1" applyFill="1" applyBorder="1" applyAlignment="1">
      <alignment horizontal="left" vertical="center" wrapText="1"/>
    </xf>
    <xf numFmtId="0" fontId="118" fillId="55" borderId="63" xfId="47865" applyFont="1" applyFill="1" applyBorder="1" applyAlignment="1">
      <alignment horizontal="left" vertical="center" wrapText="1"/>
    </xf>
    <xf numFmtId="0" fontId="118" fillId="55" borderId="64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/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109429</xdr:colOff>
      <xdr:row>45</xdr:row>
      <xdr:rowOff>115674</xdr:rowOff>
    </xdr:from>
    <xdr:to>
      <xdr:col>8</xdr:col>
      <xdr:colOff>692950</xdr:colOff>
      <xdr:row>49</xdr:row>
      <xdr:rowOff>114324</xdr:rowOff>
    </xdr:to>
    <xdr:pic>
      <xdr:nvPicPr>
        <xdr:cNvPr id="7" name="Imagen 6" descr="firma">
          <a:extLst>
            <a:ext uri="{FF2B5EF4-FFF2-40B4-BE49-F238E27FC236}">
              <a16:creationId xmlns:a16="http://schemas.microsoft.com/office/drawing/2014/main" id="{9765B657-EE69-417F-A6D4-05B17820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9642" y="46974755"/>
          <a:ext cx="1618099" cy="677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topLeftCell="A4" zoomScale="70" zoomScaleNormal="70" workbookViewId="0">
      <selection activeCell="F33" sqref="F33"/>
    </sheetView>
  </sheetViews>
  <sheetFormatPr baseColWidth="10" defaultColWidth="11.5" defaultRowHeight="12.45"/>
  <cols>
    <col min="1" max="1" width="6" style="2" customWidth="1"/>
    <col min="2" max="2" width="12.125" style="1" customWidth="1"/>
    <col min="3" max="3" width="144.5" style="2" customWidth="1"/>
    <col min="4" max="4" width="17" style="1" bestFit="1" customWidth="1"/>
    <col min="5" max="5" width="13.5" style="4" customWidth="1"/>
    <col min="6" max="6" width="17.5" style="2" customWidth="1"/>
    <col min="7" max="7" width="18.375" style="2" customWidth="1"/>
    <col min="8" max="8" width="15.625" style="2" customWidth="1"/>
    <col min="9" max="9" width="18.875" style="2" customWidth="1"/>
    <col min="10" max="11" width="15.625" style="2" customWidth="1"/>
    <col min="12" max="16384" width="11.5" style="2"/>
  </cols>
  <sheetData>
    <row r="1" spans="1:15" ht="20.3" customHeight="1" thickBot="1">
      <c r="A1" s="33"/>
      <c r="B1" s="34"/>
      <c r="C1" s="33"/>
      <c r="D1" s="34"/>
      <c r="E1" s="35"/>
      <c r="F1" s="33"/>
      <c r="G1" s="33"/>
      <c r="H1" s="98"/>
      <c r="I1" s="33"/>
      <c r="J1" s="33"/>
      <c r="K1" s="33"/>
    </row>
    <row r="2" spans="1:15" ht="69.75" customHeight="1" thickBot="1">
      <c r="A2" s="33"/>
      <c r="B2" s="158"/>
      <c r="C2" s="159"/>
      <c r="D2" s="159"/>
      <c r="E2" s="159"/>
      <c r="F2" s="159"/>
      <c r="G2" s="159"/>
      <c r="H2" s="159"/>
      <c r="I2" s="159"/>
      <c r="J2" s="160"/>
      <c r="K2" s="161"/>
    </row>
    <row r="3" spans="1:15" ht="65.3" customHeight="1" thickBot="1">
      <c r="B3" s="162" t="s">
        <v>62</v>
      </c>
      <c r="C3" s="163"/>
      <c r="D3" s="163"/>
      <c r="E3" s="163"/>
      <c r="F3" s="163"/>
      <c r="G3" s="163"/>
      <c r="H3" s="163"/>
      <c r="I3" s="163"/>
      <c r="J3" s="164"/>
      <c r="K3" s="165"/>
    </row>
    <row r="4" spans="1:15" ht="40.6" customHeight="1">
      <c r="B4" s="171" t="s">
        <v>69</v>
      </c>
      <c r="C4" s="172"/>
      <c r="D4" s="166" t="s">
        <v>52</v>
      </c>
      <c r="E4" s="168"/>
      <c r="F4" s="167"/>
      <c r="G4" s="168"/>
      <c r="H4" s="119" t="s">
        <v>64</v>
      </c>
      <c r="I4" s="166" t="s">
        <v>53</v>
      </c>
      <c r="J4" s="167"/>
      <c r="K4" s="122"/>
    </row>
    <row r="5" spans="1:15" ht="40.6" customHeight="1">
      <c r="B5" s="173"/>
      <c r="C5" s="174"/>
      <c r="D5" s="150"/>
      <c r="E5" s="155"/>
      <c r="F5" s="151"/>
      <c r="G5" s="155"/>
      <c r="H5" s="120"/>
      <c r="I5" s="150" t="s">
        <v>53</v>
      </c>
      <c r="J5" s="151"/>
      <c r="K5" s="123"/>
    </row>
    <row r="6" spans="1:15" ht="40.6" customHeight="1" thickBot="1">
      <c r="B6" s="169"/>
      <c r="C6" s="170"/>
      <c r="D6" s="152" t="s">
        <v>51</v>
      </c>
      <c r="E6" s="154"/>
      <c r="F6" s="153"/>
      <c r="G6" s="154"/>
      <c r="H6" s="121" t="s">
        <v>70</v>
      </c>
      <c r="I6" s="152" t="s">
        <v>54</v>
      </c>
      <c r="J6" s="153"/>
      <c r="K6" s="124"/>
    </row>
    <row r="7" spans="1:15" ht="40.6" customHeight="1" thickBot="1">
      <c r="B7" s="169"/>
      <c r="C7" s="170"/>
      <c r="D7" s="152"/>
      <c r="E7" s="154"/>
      <c r="F7" s="153"/>
      <c r="G7" s="154"/>
      <c r="H7" s="121"/>
      <c r="I7" s="152" t="s">
        <v>54</v>
      </c>
      <c r="J7" s="153"/>
      <c r="K7" s="124"/>
    </row>
    <row r="8" spans="1:15" ht="42.9" customHeight="1" thickBot="1">
      <c r="B8" s="45" t="s">
        <v>0</v>
      </c>
      <c r="C8" s="45" t="s">
        <v>9</v>
      </c>
      <c r="D8" s="45" t="s">
        <v>7</v>
      </c>
      <c r="E8" s="45" t="s">
        <v>8</v>
      </c>
      <c r="F8" s="46" t="s">
        <v>34</v>
      </c>
      <c r="G8" s="46" t="s">
        <v>44</v>
      </c>
      <c r="H8" s="46" t="s">
        <v>28</v>
      </c>
      <c r="I8" s="71" t="s">
        <v>43</v>
      </c>
      <c r="J8" s="68" t="s">
        <v>39</v>
      </c>
      <c r="K8" s="46" t="s">
        <v>40</v>
      </c>
    </row>
    <row r="9" spans="1:15" ht="19" thickBot="1">
      <c r="B9" s="47" t="s">
        <v>36</v>
      </c>
      <c r="C9" s="48" t="s">
        <v>37</v>
      </c>
      <c r="D9" s="49"/>
      <c r="E9" s="50"/>
      <c r="F9" s="51"/>
      <c r="G9" s="66"/>
      <c r="H9" s="51"/>
      <c r="I9" s="72"/>
      <c r="J9" s="104">
        <f>K9/K26</f>
        <v>1.2360939431396786E-2</v>
      </c>
      <c r="K9" s="81">
        <f>+G10</f>
        <v>5000</v>
      </c>
    </row>
    <row r="10" spans="1:15" ht="18.350000000000001">
      <c r="B10" s="63" t="s">
        <v>29</v>
      </c>
      <c r="C10" s="78" t="s">
        <v>33</v>
      </c>
      <c r="D10" s="83"/>
      <c r="E10" s="84"/>
      <c r="F10" s="85"/>
      <c r="G10" s="88">
        <f>SUM(G11:G11)</f>
        <v>5000</v>
      </c>
      <c r="H10" s="87"/>
      <c r="I10" s="89"/>
      <c r="J10" s="97"/>
      <c r="K10" s="86"/>
    </row>
    <row r="11" spans="1:15" ht="15.75" thickBot="1">
      <c r="B11" s="52" t="s">
        <v>63</v>
      </c>
      <c r="C11" s="92" t="s">
        <v>45</v>
      </c>
      <c r="D11" s="52" t="s">
        <v>27</v>
      </c>
      <c r="E11" s="36">
        <v>1</v>
      </c>
      <c r="F11" s="36">
        <v>5000</v>
      </c>
      <c r="G11" s="73">
        <f t="shared" ref="G11" si="0">E11*F11</f>
        <v>5000</v>
      </c>
      <c r="H11" s="100">
        <f>+F11/$K$26</f>
        <v>1.2360939431396786E-2</v>
      </c>
      <c r="I11" s="101">
        <f>+G11/$K$26</f>
        <v>1.2360939431396786E-2</v>
      </c>
      <c r="J11" s="93"/>
      <c r="K11" s="79"/>
    </row>
    <row r="12" spans="1:15" ht="19" thickBot="1">
      <c r="B12" s="65" t="s">
        <v>42</v>
      </c>
      <c r="C12" s="48" t="s">
        <v>32</v>
      </c>
      <c r="D12" s="49"/>
      <c r="E12" s="50"/>
      <c r="F12" s="67"/>
      <c r="G12" s="67"/>
      <c r="H12" s="102"/>
      <c r="I12" s="102"/>
      <c r="J12" s="104">
        <f>K12/K26</f>
        <v>5.5624227441285541E-2</v>
      </c>
      <c r="K12" s="80">
        <f>SUM(G13:G13)</f>
        <v>22500</v>
      </c>
    </row>
    <row r="13" spans="1:15" ht="19" thickBot="1">
      <c r="B13" s="54">
        <v>4.5999999999999996</v>
      </c>
      <c r="C13" s="75" t="s">
        <v>6</v>
      </c>
      <c r="D13" s="52" t="s">
        <v>2</v>
      </c>
      <c r="E13" s="36">
        <v>15</v>
      </c>
      <c r="F13" s="36">
        <v>1500</v>
      </c>
      <c r="G13" s="73">
        <f t="shared" ref="G13" si="1">E13*F13</f>
        <v>22500</v>
      </c>
      <c r="H13" s="100">
        <f>+F13/$K$26</f>
        <v>3.708281829419036E-3</v>
      </c>
      <c r="I13" s="101">
        <f>+G13/$K$26</f>
        <v>5.5624227441285541E-2</v>
      </c>
      <c r="J13" s="69"/>
      <c r="K13" s="74"/>
    </row>
    <row r="14" spans="1:15" ht="19" thickBot="1">
      <c r="B14" s="58">
        <v>10</v>
      </c>
      <c r="C14" s="59" t="s">
        <v>4</v>
      </c>
      <c r="D14" s="60"/>
      <c r="E14" s="61"/>
      <c r="F14" s="62"/>
      <c r="G14" s="62"/>
      <c r="H14" s="103"/>
      <c r="I14" s="103"/>
      <c r="J14" s="105">
        <f>K14/K26</f>
        <v>0.91718170580964153</v>
      </c>
      <c r="K14" s="82">
        <f>SUM(G15:G22)</f>
        <v>371000</v>
      </c>
      <c r="O14" s="29"/>
    </row>
    <row r="15" spans="1:15" ht="18.350000000000001">
      <c r="B15" s="55">
        <v>10.1</v>
      </c>
      <c r="C15" s="76" t="s">
        <v>76</v>
      </c>
      <c r="D15" s="56" t="s">
        <v>2</v>
      </c>
      <c r="E15" s="36">
        <v>4</v>
      </c>
      <c r="F15" s="36">
        <v>14000</v>
      </c>
      <c r="G15" s="73">
        <f t="shared" ref="G15:G20" si="2">E15*F15</f>
        <v>56000</v>
      </c>
      <c r="H15" s="100">
        <f>+F15/$K$26</f>
        <v>3.4610630407911E-2</v>
      </c>
      <c r="I15" s="101">
        <f>+G15/$K$26</f>
        <v>0.138442521631644</v>
      </c>
      <c r="J15" s="70"/>
      <c r="K15" s="53"/>
      <c r="O15" s="29"/>
    </row>
    <row r="16" spans="1:15" ht="18.350000000000001">
      <c r="B16" s="52">
        <v>10.199999999999999</v>
      </c>
      <c r="C16" s="77" t="s">
        <v>71</v>
      </c>
      <c r="D16" s="57" t="s">
        <v>2</v>
      </c>
      <c r="E16" s="36">
        <v>6</v>
      </c>
      <c r="F16" s="36">
        <v>33000</v>
      </c>
      <c r="G16" s="73">
        <f t="shared" si="2"/>
        <v>198000</v>
      </c>
      <c r="H16" s="100">
        <f>+F16/$K$26</f>
        <v>8.1582200247218795E-2</v>
      </c>
      <c r="I16" s="101">
        <f>+G16/$K$26</f>
        <v>0.48949320148331271</v>
      </c>
      <c r="J16" s="70"/>
      <c r="K16" s="53"/>
      <c r="O16" s="29"/>
    </row>
    <row r="17" spans="2:15" ht="18.350000000000001">
      <c r="B17" s="55">
        <v>10.3</v>
      </c>
      <c r="C17" s="91" t="s">
        <v>72</v>
      </c>
      <c r="D17" s="57" t="s">
        <v>2</v>
      </c>
      <c r="E17" s="36">
        <v>1</v>
      </c>
      <c r="F17" s="36">
        <v>15000</v>
      </c>
      <c r="G17" s="73">
        <f t="shared" si="2"/>
        <v>15000</v>
      </c>
      <c r="H17" s="100">
        <f>+F17/$K$26</f>
        <v>3.7082818294190356E-2</v>
      </c>
      <c r="I17" s="101">
        <f>+G17/$K$26</f>
        <v>3.7082818294190356E-2</v>
      </c>
      <c r="J17" s="70"/>
      <c r="K17" s="53"/>
      <c r="O17" s="29"/>
    </row>
    <row r="18" spans="2:15" ht="18.350000000000001">
      <c r="B18" s="52">
        <v>10.4</v>
      </c>
      <c r="C18" s="91" t="s">
        <v>73</v>
      </c>
      <c r="D18" s="57" t="s">
        <v>38</v>
      </c>
      <c r="E18" s="36">
        <v>1</v>
      </c>
      <c r="F18" s="36">
        <v>20000</v>
      </c>
      <c r="G18" s="73">
        <f t="shared" si="2"/>
        <v>20000</v>
      </c>
      <c r="H18" s="100">
        <f>+F18/$K$26</f>
        <v>4.9443757725587144E-2</v>
      </c>
      <c r="I18" s="101">
        <f>+G18/$K$26</f>
        <v>4.9443757725587144E-2</v>
      </c>
      <c r="J18" s="70"/>
      <c r="K18" s="53"/>
      <c r="O18" s="29"/>
    </row>
    <row r="19" spans="2:15" ht="18.350000000000001">
      <c r="B19" s="55">
        <v>10.5</v>
      </c>
      <c r="C19" s="77" t="s">
        <v>74</v>
      </c>
      <c r="D19" s="57" t="s">
        <v>2</v>
      </c>
      <c r="E19" s="36">
        <v>1</v>
      </c>
      <c r="F19" s="36">
        <v>15000</v>
      </c>
      <c r="G19" s="73">
        <f t="shared" si="2"/>
        <v>15000</v>
      </c>
      <c r="H19" s="100">
        <f>+F19/$K$26</f>
        <v>3.7082818294190356E-2</v>
      </c>
      <c r="I19" s="101">
        <f>+G19/$K$26</f>
        <v>3.7082818294190356E-2</v>
      </c>
      <c r="J19" s="70"/>
      <c r="K19" s="53"/>
      <c r="O19" s="29"/>
    </row>
    <row r="20" spans="2:15" ht="18.350000000000001">
      <c r="B20" s="52">
        <v>10.6</v>
      </c>
      <c r="C20" s="77" t="s">
        <v>75</v>
      </c>
      <c r="D20" s="57" t="s">
        <v>2</v>
      </c>
      <c r="E20" s="36">
        <v>1</v>
      </c>
      <c r="F20" s="36">
        <v>15000</v>
      </c>
      <c r="G20" s="73">
        <f t="shared" si="2"/>
        <v>15000</v>
      </c>
      <c r="H20" s="100">
        <f>+F20/$K$26</f>
        <v>3.7082818294190356E-2</v>
      </c>
      <c r="I20" s="101">
        <f>+G20/$K$26</f>
        <v>3.7082818294190356E-2</v>
      </c>
      <c r="J20" s="70"/>
      <c r="K20" s="53"/>
      <c r="O20" s="29"/>
    </row>
    <row r="21" spans="2:15" ht="18.350000000000001">
      <c r="B21" s="55">
        <v>10.5</v>
      </c>
      <c r="C21" s="77" t="s">
        <v>77</v>
      </c>
      <c r="D21" s="57" t="s">
        <v>2</v>
      </c>
      <c r="E21" s="36">
        <v>2</v>
      </c>
      <c r="F21" s="36">
        <v>18000</v>
      </c>
      <c r="G21" s="73">
        <f t="shared" ref="G21:G22" si="3">E21*F21</f>
        <v>36000</v>
      </c>
      <c r="H21" s="100">
        <f>+F21/$K$26</f>
        <v>4.4499381953028432E-2</v>
      </c>
      <c r="I21" s="101">
        <f>+G21/$K$26</f>
        <v>8.8998763906056863E-2</v>
      </c>
      <c r="J21" s="70"/>
      <c r="K21" s="53"/>
      <c r="O21" s="29"/>
    </row>
    <row r="22" spans="2:15" ht="19" thickBot="1">
      <c r="B22" s="52">
        <v>10.6</v>
      </c>
      <c r="C22" s="77" t="s">
        <v>78</v>
      </c>
      <c r="D22" s="57" t="s">
        <v>2</v>
      </c>
      <c r="E22" s="36">
        <v>1</v>
      </c>
      <c r="F22" s="36">
        <v>16000</v>
      </c>
      <c r="G22" s="73">
        <f t="shared" si="3"/>
        <v>16000</v>
      </c>
      <c r="H22" s="100">
        <f>+F22/$K$26</f>
        <v>3.9555006180469712E-2</v>
      </c>
      <c r="I22" s="101">
        <f>+G22/$K$26</f>
        <v>3.9555006180469712E-2</v>
      </c>
      <c r="J22" s="70"/>
      <c r="K22" s="53"/>
      <c r="O22" s="29"/>
    </row>
    <row r="23" spans="2:15" ht="19" thickBot="1">
      <c r="B23" s="58">
        <v>21</v>
      </c>
      <c r="C23" s="59" t="s">
        <v>31</v>
      </c>
      <c r="D23" s="60"/>
      <c r="E23" s="61"/>
      <c r="F23" s="62"/>
      <c r="G23" s="62"/>
      <c r="H23" s="103"/>
      <c r="I23" s="103"/>
      <c r="J23" s="105">
        <f>K23/K26</f>
        <v>1.4833127317676144E-2</v>
      </c>
      <c r="K23" s="82">
        <f>SUM(G24:G25)</f>
        <v>6000</v>
      </c>
    </row>
    <row r="24" spans="2:15" ht="18.350000000000001">
      <c r="B24" s="94">
        <v>21.3</v>
      </c>
      <c r="C24" s="92" t="s">
        <v>46</v>
      </c>
      <c r="D24" s="52" t="s">
        <v>27</v>
      </c>
      <c r="E24" s="64">
        <v>1</v>
      </c>
      <c r="F24" s="36">
        <v>1000</v>
      </c>
      <c r="G24" s="73">
        <f t="shared" ref="G24:G25" si="4">E24*F24</f>
        <v>1000</v>
      </c>
      <c r="H24" s="100">
        <f>+F24/$K$26</f>
        <v>2.472187886279357E-3</v>
      </c>
      <c r="I24" s="101">
        <f>+G24/$K$26</f>
        <v>2.472187886279357E-3</v>
      </c>
      <c r="J24" s="90"/>
      <c r="K24" s="74"/>
    </row>
    <row r="25" spans="2:15" ht="19" thickBot="1">
      <c r="B25" s="55">
        <v>21.4</v>
      </c>
      <c r="C25" s="92" t="s">
        <v>47</v>
      </c>
      <c r="D25" s="52" t="s">
        <v>27</v>
      </c>
      <c r="E25" s="64">
        <v>1</v>
      </c>
      <c r="F25" s="36">
        <v>5000</v>
      </c>
      <c r="G25" s="73">
        <f t="shared" si="4"/>
        <v>5000</v>
      </c>
      <c r="H25" s="100">
        <f>+F25/$K$26</f>
        <v>1.2360939431396786E-2</v>
      </c>
      <c r="I25" s="101">
        <f>+G25/$K$26</f>
        <v>1.2360939431396786E-2</v>
      </c>
      <c r="J25" s="90"/>
      <c r="K25" s="74"/>
    </row>
    <row r="26" spans="2:15" ht="19" thickBot="1">
      <c r="B26" s="42"/>
      <c r="C26" s="37"/>
      <c r="D26" s="43"/>
      <c r="E26" s="44"/>
      <c r="F26" s="27"/>
      <c r="G26" s="27"/>
      <c r="H26" s="26"/>
      <c r="I26" s="106" t="s">
        <v>48</v>
      </c>
      <c r="J26" s="107">
        <f>SUM(J9:J25)</f>
        <v>1</v>
      </c>
      <c r="K26" s="96">
        <f>SUM(K9:K25)</f>
        <v>404500</v>
      </c>
    </row>
    <row r="27" spans="2:15" ht="18.350000000000001">
      <c r="B27" s="23"/>
      <c r="C27" s="24"/>
      <c r="D27" s="23"/>
      <c r="E27" s="25"/>
      <c r="F27" s="27"/>
      <c r="G27" s="26"/>
      <c r="I27" s="99"/>
    </row>
    <row r="28" spans="2:15" ht="18.350000000000001" thickBot="1">
      <c r="B28" s="3"/>
      <c r="C28" s="17" t="s">
        <v>30</v>
      </c>
      <c r="D28" s="3"/>
      <c r="E28" s="5"/>
      <c r="F28" s="11"/>
      <c r="G28" s="12"/>
      <c r="I28" s="31"/>
    </row>
    <row r="29" spans="2:15" ht="14.4">
      <c r="B29" s="18" t="s">
        <v>1</v>
      </c>
      <c r="C29" s="19" t="s">
        <v>41</v>
      </c>
      <c r="D29" s="140">
        <f>K26</f>
        <v>404500</v>
      </c>
      <c r="E29" s="7"/>
      <c r="H29" s="9"/>
      <c r="I29" s="29"/>
      <c r="J29" s="9"/>
      <c r="K29" s="9"/>
    </row>
    <row r="30" spans="2:15" ht="14.4">
      <c r="B30" s="20" t="s">
        <v>3</v>
      </c>
      <c r="C30" s="21" t="s">
        <v>68</v>
      </c>
      <c r="D30" s="139">
        <f>D29*0.1</f>
        <v>40450</v>
      </c>
      <c r="E30" s="7"/>
      <c r="G30" s="8"/>
      <c r="I30" s="28"/>
    </row>
    <row r="31" spans="2:15" ht="14.4">
      <c r="B31" s="20" t="s">
        <v>5</v>
      </c>
      <c r="C31" s="40" t="s">
        <v>10</v>
      </c>
      <c r="D31" s="141">
        <f>SUM(D29:D30)</f>
        <v>444950</v>
      </c>
      <c r="E31" s="6" t="s">
        <v>11</v>
      </c>
      <c r="G31" s="8"/>
      <c r="I31" s="29"/>
    </row>
    <row r="32" spans="2:15" ht="14.4">
      <c r="B32" s="108"/>
      <c r="C32" s="109"/>
      <c r="D32" s="142"/>
      <c r="E32" s="6"/>
      <c r="G32" s="8"/>
      <c r="I32" s="28"/>
    </row>
    <row r="33" spans="2:9" ht="14.4">
      <c r="B33" s="20" t="s">
        <v>12</v>
      </c>
      <c r="C33" s="21" t="s">
        <v>13</v>
      </c>
      <c r="D33" s="139">
        <f>D29*0.22</f>
        <v>88990</v>
      </c>
      <c r="E33" s="6"/>
      <c r="G33" s="8"/>
      <c r="I33" s="29"/>
    </row>
    <row r="34" spans="2:9" ht="14.4">
      <c r="B34" s="20" t="s">
        <v>14</v>
      </c>
      <c r="C34" s="21" t="s">
        <v>15</v>
      </c>
      <c r="D34" s="139">
        <f>D30*0.22</f>
        <v>8899</v>
      </c>
      <c r="E34" s="15"/>
      <c r="G34" s="8"/>
      <c r="I34" s="30"/>
    </row>
    <row r="35" spans="2:9" ht="14.4">
      <c r="B35" s="112" t="s">
        <v>16</v>
      </c>
      <c r="C35" s="113" t="s">
        <v>17</v>
      </c>
      <c r="D35" s="143">
        <f>SUM(D33:D34)</f>
        <v>97889</v>
      </c>
      <c r="E35" s="16"/>
      <c r="G35" s="8"/>
      <c r="I35" s="29"/>
    </row>
    <row r="36" spans="2:9" ht="14.4">
      <c r="B36" s="117"/>
      <c r="C36" s="118"/>
      <c r="D36" s="144"/>
      <c r="E36" s="16"/>
      <c r="G36" s="8"/>
      <c r="I36" s="29"/>
    </row>
    <row r="37" spans="2:9" ht="14.4">
      <c r="B37" s="112" t="s">
        <v>18</v>
      </c>
      <c r="C37" s="116" t="s">
        <v>50</v>
      </c>
      <c r="D37" s="145">
        <f>D31+D35</f>
        <v>542839</v>
      </c>
      <c r="E37" s="16"/>
      <c r="G37" s="8"/>
      <c r="I37" s="29"/>
    </row>
    <row r="38" spans="2:9" ht="14.4">
      <c r="B38" s="114"/>
      <c r="C38" s="115"/>
      <c r="D38" s="146"/>
      <c r="E38" s="7"/>
      <c r="G38" s="10"/>
      <c r="I38" s="28"/>
    </row>
    <row r="39" spans="2:9" ht="14.4">
      <c r="B39" s="20" t="s">
        <v>20</v>
      </c>
      <c r="C39" s="21" t="s">
        <v>19</v>
      </c>
      <c r="D39" s="139">
        <f>+D29*0.15</f>
        <v>60675</v>
      </c>
      <c r="E39" s="7"/>
      <c r="G39" s="8"/>
      <c r="I39" s="32"/>
    </row>
    <row r="40" spans="2:9" ht="14.4">
      <c r="B40" s="20" t="s">
        <v>22</v>
      </c>
      <c r="C40" s="21" t="s">
        <v>21</v>
      </c>
      <c r="D40" s="139">
        <f>D30*0.5</f>
        <v>20225</v>
      </c>
      <c r="E40" s="7"/>
      <c r="G40" s="8"/>
      <c r="I40" s="30"/>
    </row>
    <row r="41" spans="2:9" ht="14.4">
      <c r="B41" s="38"/>
      <c r="C41" s="39" t="s">
        <v>35</v>
      </c>
      <c r="D41" s="147">
        <f>SUM(D39:D40)</f>
        <v>80900</v>
      </c>
      <c r="I41" s="29"/>
    </row>
    <row r="42" spans="2:9" ht="14.4">
      <c r="B42" s="110"/>
      <c r="C42" s="111"/>
      <c r="D42" s="148"/>
      <c r="I42" s="29"/>
    </row>
    <row r="43" spans="2:9" ht="14.4">
      <c r="B43" s="20" t="s">
        <v>23</v>
      </c>
      <c r="C43" s="21" t="s">
        <v>79</v>
      </c>
      <c r="D43" s="139">
        <f>D39*0.6676</f>
        <v>40506.629999999997</v>
      </c>
      <c r="E43" s="7"/>
      <c r="G43" s="8"/>
      <c r="I43" s="28"/>
    </row>
    <row r="44" spans="2:9" ht="14.4">
      <c r="B44" s="20" t="s">
        <v>24</v>
      </c>
      <c r="C44" s="21" t="s">
        <v>80</v>
      </c>
      <c r="D44" s="139">
        <f>D40*0.6676</f>
        <v>13502.21</v>
      </c>
      <c r="E44" s="7"/>
      <c r="G44" s="8"/>
      <c r="I44" s="29"/>
    </row>
    <row r="45" spans="2:9" ht="14.4">
      <c r="B45" s="20" t="s">
        <v>26</v>
      </c>
      <c r="C45" s="40" t="s">
        <v>25</v>
      </c>
      <c r="D45" s="143">
        <f>SUM(D43:D44)</f>
        <v>54008.84</v>
      </c>
      <c r="E45" s="7"/>
      <c r="G45" s="8"/>
      <c r="I45" s="28"/>
    </row>
    <row r="46" spans="2:9" ht="14.4">
      <c r="B46" s="108"/>
      <c r="C46" s="109"/>
      <c r="D46" s="146"/>
      <c r="E46" s="7"/>
      <c r="G46" s="10"/>
      <c r="I46" s="29"/>
    </row>
    <row r="47" spans="2:9" ht="15.05" thickBot="1">
      <c r="B47" s="22" t="s">
        <v>49</v>
      </c>
      <c r="C47" s="41" t="s">
        <v>55</v>
      </c>
      <c r="D47" s="149">
        <f>D37+D45</f>
        <v>596847.84</v>
      </c>
      <c r="E47" s="7"/>
      <c r="G47"/>
      <c r="H47" s="134"/>
      <c r="I47" s="135"/>
    </row>
    <row r="48" spans="2:9">
      <c r="G48"/>
      <c r="H48"/>
      <c r="I48"/>
    </row>
    <row r="49" spans="1:11">
      <c r="G49" s="136"/>
      <c r="H49" s="137"/>
      <c r="I49" s="137"/>
    </row>
    <row r="50" spans="1:11">
      <c r="B50" s="95"/>
      <c r="G50" s="136"/>
      <c r="H50" s="137"/>
      <c r="I50" s="137"/>
    </row>
    <row r="51" spans="1:11" ht="13.1" thickBot="1">
      <c r="G51"/>
      <c r="H51" s="156" t="s">
        <v>65</v>
      </c>
      <c r="I51" s="156"/>
    </row>
    <row r="52" spans="1:11" ht="13.1">
      <c r="G52"/>
      <c r="H52" s="138" t="s">
        <v>66</v>
      </c>
      <c r="I52" s="138"/>
    </row>
    <row r="53" spans="1:11" s="1" customFormat="1">
      <c r="A53" s="2"/>
      <c r="C53" s="125"/>
      <c r="E53" s="4"/>
      <c r="F53" s="2"/>
      <c r="G53"/>
      <c r="H53" s="157" t="s">
        <v>67</v>
      </c>
      <c r="I53" s="157"/>
      <c r="J53" s="2"/>
      <c r="K53" s="2"/>
    </row>
    <row r="54" spans="1:11" s="1" customFormat="1">
      <c r="C54" s="2"/>
      <c r="E54" s="4"/>
      <c r="F54" s="2"/>
      <c r="G54" s="2"/>
      <c r="H54" s="2"/>
      <c r="I54" s="28"/>
      <c r="J54" s="2"/>
      <c r="K54" s="2"/>
    </row>
    <row r="55" spans="1:11">
      <c r="A55" s="1"/>
      <c r="C55" s="125"/>
      <c r="I55" s="29"/>
    </row>
    <row r="56" spans="1:11">
      <c r="I56" s="28"/>
    </row>
    <row r="57" spans="1:11">
      <c r="I57" s="29"/>
    </row>
    <row r="58" spans="1:11">
      <c r="I58" s="30"/>
    </row>
    <row r="59" spans="1:11" ht="13.1">
      <c r="E59" s="13"/>
      <c r="I59" s="29"/>
    </row>
    <row r="60" spans="1:11" ht="13.1">
      <c r="E60" s="14"/>
      <c r="I60" s="28"/>
    </row>
    <row r="61" spans="1:11">
      <c r="I61" s="29"/>
    </row>
    <row r="62" spans="1:11">
      <c r="I62" s="30"/>
    </row>
    <row r="63" spans="1:11">
      <c r="I63" s="29"/>
    </row>
    <row r="64" spans="1:11">
      <c r="I64" s="28"/>
    </row>
    <row r="65" spans="9:9">
      <c r="I65" s="29"/>
    </row>
    <row r="66" spans="9:9">
      <c r="I66" s="28"/>
    </row>
    <row r="67" spans="9:9">
      <c r="I67" s="32"/>
    </row>
    <row r="68" spans="9:9">
      <c r="I68" s="30"/>
    </row>
    <row r="69" spans="9:9">
      <c r="I69" s="32"/>
    </row>
    <row r="70" spans="9:9">
      <c r="I70" s="28"/>
    </row>
    <row r="71" spans="9:9">
      <c r="I71" s="29"/>
    </row>
    <row r="72" spans="9:9">
      <c r="I72" s="28"/>
    </row>
    <row r="73" spans="9:9">
      <c r="I73" s="29"/>
    </row>
    <row r="74" spans="9:9">
      <c r="I74" s="30"/>
    </row>
    <row r="75" spans="9:9">
      <c r="I75" s="32"/>
    </row>
    <row r="76" spans="9:9">
      <c r="I76" s="28"/>
    </row>
    <row r="77" spans="9:9">
      <c r="I77" s="29"/>
    </row>
    <row r="78" spans="9:9">
      <c r="I78" s="28"/>
    </row>
    <row r="79" spans="9:9">
      <c r="I79" s="29"/>
    </row>
    <row r="80" spans="9:9">
      <c r="I80" s="30"/>
    </row>
  </sheetData>
  <mergeCells count="20">
    <mergeCell ref="H53:I53"/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H51:I5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24" sqref="F24"/>
    </sheetView>
  </sheetViews>
  <sheetFormatPr baseColWidth="10" defaultRowHeight="12.45"/>
  <sheetData>
    <row r="2" spans="2:20" ht="18.350000000000001">
      <c r="B2" s="126" t="s">
        <v>56</v>
      </c>
      <c r="C2" s="126"/>
      <c r="D2" s="126"/>
      <c r="E2" s="126"/>
      <c r="F2" s="126"/>
      <c r="G2" s="126"/>
      <c r="H2" s="126"/>
    </row>
    <row r="3" spans="2:20" ht="18.350000000000001">
      <c r="B3" s="126"/>
      <c r="C3" s="126"/>
      <c r="D3" s="126"/>
      <c r="E3" s="126"/>
      <c r="F3" s="126"/>
      <c r="G3" s="126"/>
      <c r="H3" s="126"/>
    </row>
    <row r="4" spans="2:20" ht="15.05">
      <c r="B4" s="129">
        <v>1</v>
      </c>
      <c r="C4" s="175" t="s">
        <v>57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30"/>
      <c r="Q4" s="130"/>
      <c r="R4" s="130"/>
      <c r="S4" s="130"/>
      <c r="T4" s="130"/>
    </row>
    <row r="5" spans="2:20" ht="15.05">
      <c r="B5" s="129"/>
      <c r="C5" s="175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30"/>
      <c r="Q5" s="130"/>
      <c r="R5" s="130"/>
      <c r="S5" s="130"/>
      <c r="T5" s="130"/>
    </row>
    <row r="6" spans="2:20" ht="15.05">
      <c r="B6" s="129">
        <v>2</v>
      </c>
      <c r="C6" s="175" t="s">
        <v>61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30"/>
    </row>
    <row r="7" spans="2:20" ht="15.05">
      <c r="B7" s="129"/>
      <c r="C7" s="131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0"/>
      <c r="Q7" s="130"/>
      <c r="R7" s="130"/>
      <c r="S7" s="130"/>
      <c r="T7" s="130"/>
    </row>
    <row r="8" spans="2:20" ht="15.05">
      <c r="B8" s="129">
        <v>3</v>
      </c>
      <c r="C8" s="175" t="s">
        <v>58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30"/>
      <c r="Q8" s="130"/>
      <c r="R8" s="130"/>
      <c r="S8" s="130"/>
      <c r="T8" s="130"/>
    </row>
    <row r="9" spans="2:20" ht="15.05">
      <c r="B9" s="129"/>
      <c r="C9" s="133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</row>
    <row r="10" spans="2:20" ht="15.05">
      <c r="B10" s="129">
        <v>4</v>
      </c>
      <c r="C10" s="133" t="s">
        <v>59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</row>
    <row r="11" spans="2:20" ht="15.05">
      <c r="B11" s="129"/>
      <c r="C11" s="133" t="s">
        <v>60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</row>
    <row r="12" spans="2:20">
      <c r="B12" s="128"/>
      <c r="C12" s="127"/>
    </row>
    <row r="13" spans="2:20">
      <c r="B13" s="128"/>
      <c r="C13" s="127"/>
    </row>
    <row r="14" spans="2:20">
      <c r="B14" s="128"/>
      <c r="C14" s="127"/>
    </row>
    <row r="15" spans="2:20">
      <c r="B15" s="128"/>
      <c r="C15" s="127"/>
    </row>
    <row r="16" spans="2:20">
      <c r="B16" s="128"/>
      <c r="C16" s="127"/>
    </row>
    <row r="17" spans="2:3">
      <c r="B17" s="128"/>
      <c r="C17" s="127"/>
    </row>
    <row r="18" spans="2:3">
      <c r="B18" s="128"/>
      <c r="C18" s="127"/>
    </row>
    <row r="19" spans="2:3">
      <c r="B19" s="128"/>
      <c r="C19" s="127"/>
    </row>
    <row r="20" spans="2:3">
      <c r="B20" s="128"/>
      <c r="C20" s="127"/>
    </row>
    <row r="21" spans="2:3">
      <c r="B21" s="128"/>
      <c r="C21" s="127"/>
    </row>
    <row r="22" spans="2:3">
      <c r="B22" s="128"/>
      <c r="C22" s="127"/>
    </row>
    <row r="23" spans="2:3">
      <c r="B23" s="128"/>
      <c r="C23" s="127"/>
    </row>
    <row r="24" spans="2:3">
      <c r="B24" s="128"/>
      <c r="C24" s="127"/>
    </row>
    <row r="25" spans="2:3">
      <c r="B25" s="128"/>
      <c r="C25" s="127"/>
    </row>
    <row r="26" spans="2:3">
      <c r="B26" s="128"/>
      <c r="C26" s="127"/>
    </row>
    <row r="27" spans="2:3">
      <c r="B27" s="128"/>
      <c r="C27" s="127"/>
    </row>
    <row r="28" spans="2:3">
      <c r="B28" s="128"/>
      <c r="C28" s="127"/>
    </row>
    <row r="29" spans="2:3">
      <c r="B29" s="128"/>
      <c r="C29" s="127"/>
    </row>
    <row r="30" spans="2:3">
      <c r="B30" s="128"/>
      <c r="C30" s="127"/>
    </row>
    <row r="31" spans="2:3">
      <c r="B31" s="128"/>
      <c r="C31" s="127"/>
    </row>
    <row r="32" spans="2:3">
      <c r="B32" s="128"/>
      <c r="C32" s="127"/>
    </row>
    <row r="33" spans="2:3">
      <c r="B33" s="128"/>
      <c r="C33" s="127"/>
    </row>
    <row r="34" spans="2:3">
      <c r="B34" s="128"/>
      <c r="C34" s="127"/>
    </row>
    <row r="35" spans="2:3">
      <c r="B35" s="128"/>
      <c r="C35" s="127"/>
    </row>
    <row r="36" spans="2:3">
      <c r="B36" s="128"/>
      <c r="C36" s="127"/>
    </row>
    <row r="37" spans="2:3">
      <c r="B37" s="128"/>
      <c r="C37" s="127"/>
    </row>
    <row r="38" spans="2:3">
      <c r="B38" s="128"/>
      <c r="C38" s="127"/>
    </row>
    <row r="39" spans="2:3">
      <c r="B39" s="128"/>
      <c r="C39" s="127"/>
    </row>
    <row r="40" spans="2:3">
      <c r="B40" s="127"/>
      <c r="C40" s="127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ESCUELA No 1 - Durazno</vt:lpstr>
      <vt:lpstr>Instructivo</vt:lpstr>
      <vt:lpstr>'RUBRADO ESCUELA No 1 - Durazno'!Área_de_impresión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2019-02-08T21:00:02Z</cp:lastPrinted>
  <dcterms:created xsi:type="dcterms:W3CDTF">2014-12-08T11:34:35Z</dcterms:created>
  <dcterms:modified xsi:type="dcterms:W3CDTF">2021-07-31T00:32:03Z</dcterms:modified>
</cp:coreProperties>
</file>